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март!$A$1:$E$16</definedName>
  </definedNames>
  <calcPr calcId="124519"/>
</workbook>
</file>

<file path=xl/calcChain.xml><?xml version="1.0" encoding="utf-8"?>
<calcChain xmlns="http://schemas.openxmlformats.org/spreadsheetml/2006/main">
  <c r="D6" i="16"/>
  <c r="D9" l="1"/>
  <c r="D7"/>
  <c r="D8"/>
  <c r="E6"/>
  <c r="C8"/>
  <c r="B8"/>
  <c r="C7"/>
  <c r="B7"/>
  <c r="C6"/>
  <c r="B6"/>
  <c r="H9"/>
  <c r="G9"/>
  <c r="C9" l="1"/>
  <c r="B9"/>
  <c r="E8" l="1"/>
  <c r="E7"/>
  <c r="C6" i="15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E9" i="16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<sst xmlns="http://schemas.openxmlformats.org/spreadsheetml/2006/main" count="219" uniqueCount="51">
  <si>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</si>
  <si>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</si>
  <si>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</si>
  <si>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</si>
  <si>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</si>
  <si>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</si>
  <si>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</si>
  <si>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</si>
  <si>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</si>
  <si>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</si>
  <si>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</si>
  <si>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</si>
  <si>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</si>
  <si>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</si>
  <si>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</si>
  <si>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</si>
  <si>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</si>
  <si>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</si>
  <si>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</si>
  <si>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</si>
  <si>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</si>
  <si>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</si>
  <si>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</si>
  <si>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</si>
  <si>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</si>
  <si>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</si>
  <si>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</si>
  <si>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</si>
  <si>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</si>
  <si>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</si>
  <si>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</si>
  <si>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</si>
  <si>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</si>
  <si>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</si>
  <si>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</si>
  <si>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</si>
  <si>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</si>
  <si>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</si>
  <si>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</si>
  <si>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</si>
  <si>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</si>
  <si>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</si>
  <si>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Бюджетные ассигнования на 2020 год</t>
  </si>
  <si>
    <t>% исполнения</t>
  </si>
  <si>
    <t>к БА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</si>
  <si>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</si>
  <si>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</si>
  <si>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</si>
  <si>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</si>
  <si>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по источникам финансирования за 2020 год</t>
  </si>
  <si>
    <t xml:space="preserve">Остаток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</si>
</sst>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</numFmts>
  <fonts count="2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4" fontId="24" fillId="0" borderId="0" xfId="390" applyNumberFormat="1" applyFont="1" applyFill="1" applyAlignment="1" applyProtection="1">
      <alignment horizontal="right" vertical="center" wrapText="1"/>
      <protection hidden="1"/>
    </xf>
    <xf numFmtId="4" fontId="24" fillId="0" borderId="0" xfId="391" applyNumberFormat="1" applyFont="1" applyFill="1" applyAlignment="1" applyProtection="1">
      <alignment horizontal="right" vertical="center" wrapText="1"/>
      <protection hidden="1"/>
    </xf>
    <xf numFmtId="167" fontId="25" fillId="0" borderId="0" xfId="392" applyNumberFormat="1"/>
    <xf numFmtId="167" fontId="11" fillId="0" borderId="1" xfId="398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5" xfId="404" applyNumberFormat="1" applyFont="1" applyFill="1" applyBorder="1" applyAlignment="1" applyProtection="1">
      <protection hidden="1"/>
    </xf>
    <xf numFmtId="167" fontId="11" fillId="0" borderId="1" xfId="406" applyNumberFormat="1" applyFont="1" applyFill="1" applyBorder="1" applyAlignment="1" applyProtection="1">
      <protection hidden="1"/>
    </xf>
    <xf numFmtId="167" fontId="11" fillId="0" borderId="1" xfId="407" applyNumberFormat="1" applyFont="1" applyFill="1" applyBorder="1" applyAlignment="1" applyProtection="1">
      <protection hidden="1"/>
    </xf>
    <xf numFmtId="167" fontId="11" fillId="0" borderId="5" xfId="408" applyNumberFormat="1" applyFont="1" applyFill="1" applyBorder="1" applyAlignment="1" applyProtection="1"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</cellXfs>
  <cellStyles count="409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396"/>
    <cellStyle name="Обычный 18" xfId="402"/>
    <cellStyle name="Обычный 19" xfId="397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398"/>
    <cellStyle name="Обычный 21" xfId="399"/>
    <cellStyle name="Обычный 22" xfId="400"/>
    <cellStyle name="Обычный 23" xfId="401"/>
    <cellStyle name="Обычный 24" xfId="403"/>
    <cellStyle name="Обычный 25" xfId="404"/>
    <cellStyle name="Обычный 26" xfId="405"/>
    <cellStyle name="Обычный 27" xfId="406"/>
    <cellStyle name="Обычный 28" xfId="407"/>
    <cellStyle name="Обычный 29" xfId="408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K16"/>
  <sheetViews>
    <sheetView tabSelected="1" view="pageBreakPreview" zoomScaleSheetLayoutView="100" workbookViewId="0">
      <selection activeCell="E9" sqref="E9"/>
    </sheetView>
  </sheetViews>
  <sheetFormatPr defaultRowHeight="15"/>
  <cols>
    <col min="1" max="1" width="26" customWidth="1"/>
    <col min="2" max="2" width="12.42578125" customWidth="1"/>
    <col min="3" max="4" width="16.85546875" customWidth="1"/>
    <col min="5" max="5" width="12.42578125" customWidth="1"/>
    <col min="6" max="6" width="8.85546875"/>
    <col min="7" max="7" width="14" customWidth="1"/>
    <col min="8" max="8" width="15" customWidth="1"/>
  </cols>
  <sheetData>
    <row r="1" spans="1:11" ht="15.75">
      <c r="A1" s="56" t="s">
        <v>0</v>
      </c>
      <c r="B1" s="56"/>
      <c r="C1" s="56"/>
      <c r="D1" s="56"/>
      <c r="E1" s="56"/>
      <c r="F1" s="1"/>
    </row>
    <row r="2" spans="1:11" ht="15.75">
      <c r="A2" s="56" t="s">
        <v>49</v>
      </c>
      <c r="B2" s="56"/>
      <c r="C2" s="56"/>
      <c r="D2" s="56"/>
      <c r="E2" s="56"/>
      <c r="F2" s="2"/>
    </row>
    <row r="3" spans="1:11">
      <c r="A3" s="3"/>
      <c r="B3" s="3"/>
      <c r="C3" s="3"/>
      <c r="D3" s="3"/>
      <c r="E3" s="44" t="s">
        <v>41</v>
      </c>
    </row>
    <row r="4" spans="1:11" ht="24.75" customHeight="1">
      <c r="A4" s="57" t="s">
        <v>2</v>
      </c>
      <c r="B4" s="58" t="s">
        <v>42</v>
      </c>
      <c r="C4" s="58" t="s">
        <v>7</v>
      </c>
      <c r="D4" s="63" t="s">
        <v>50</v>
      </c>
      <c r="E4" s="63" t="s">
        <v>43</v>
      </c>
    </row>
    <row r="5" spans="1:11" ht="45.75" customHeight="1">
      <c r="A5" s="57"/>
      <c r="B5" s="58"/>
      <c r="C5" s="58"/>
      <c r="D5" s="64"/>
      <c r="E5" s="64" t="s">
        <v>44</v>
      </c>
    </row>
    <row r="6" spans="1:11" ht="31.5">
      <c r="A6" s="40" t="s">
        <v>4</v>
      </c>
      <c r="B6" s="46">
        <f t="shared" ref="B6:C8" si="0">G6/1000</f>
        <v>5149271.4464300005</v>
      </c>
      <c r="C6" s="46">
        <f t="shared" si="0"/>
        <v>5065497.6676899996</v>
      </c>
      <c r="D6" s="46">
        <f>C6-B6</f>
        <v>-83773.778740000911</v>
      </c>
      <c r="E6" s="8">
        <f>C6*100/B6</f>
        <v>98.373094531691819</v>
      </c>
      <c r="G6" s="53">
        <v>5149271446.4300003</v>
      </c>
      <c r="H6" s="54">
        <v>5065497667.6899996</v>
      </c>
    </row>
    <row r="7" spans="1:11" ht="48" thickBot="1">
      <c r="A7" s="40" t="s">
        <v>5</v>
      </c>
      <c r="B7" s="46">
        <f t="shared" si="0"/>
        <v>9459514.9176499993</v>
      </c>
      <c r="C7" s="46">
        <f t="shared" si="0"/>
        <v>9049706.2143200003</v>
      </c>
      <c r="D7" s="46">
        <f t="shared" ref="D7:D8" si="1">C7-B7</f>
        <v>-409808.703329999</v>
      </c>
      <c r="E7" s="8">
        <f>C7*100/B7</f>
        <v>95.667761963508738</v>
      </c>
      <c r="G7" s="55">
        <v>9459514917.6499996</v>
      </c>
      <c r="H7" s="52">
        <v>9049706214.3199997</v>
      </c>
      <c r="J7" s="48"/>
      <c r="K7" s="48"/>
    </row>
    <row r="8" spans="1:11" ht="31.5">
      <c r="A8" s="40" t="s">
        <v>11</v>
      </c>
      <c r="B8" s="46">
        <f t="shared" si="0"/>
        <v>7487.1180000000004</v>
      </c>
      <c r="C8" s="46">
        <f t="shared" si="0"/>
        <v>7487.1180000000004</v>
      </c>
      <c r="D8" s="46">
        <f t="shared" si="1"/>
        <v>0</v>
      </c>
      <c r="E8" s="8">
        <f>C8*100/B8</f>
        <v>100</v>
      </c>
      <c r="G8" s="50">
        <v>7487118</v>
      </c>
      <c r="H8" s="50">
        <v>7487118</v>
      </c>
      <c r="J8" s="47"/>
      <c r="K8" s="47"/>
    </row>
    <row r="9" spans="1:11" ht="15.75">
      <c r="A9" s="30" t="s">
        <v>6</v>
      </c>
      <c r="B9" s="45">
        <f>B6+B7+B8</f>
        <v>14616273.482080001</v>
      </c>
      <c r="C9" s="45">
        <f t="shared" ref="C9" si="2">C6+C7+C8</f>
        <v>14122691.000010001</v>
      </c>
      <c r="D9" s="45">
        <f>C9-B9</f>
        <v>-493582.48207000084</v>
      </c>
      <c r="E9" s="32">
        <f>C9*100/B9</f>
        <v>96.62306207751827</v>
      </c>
      <c r="G9" s="51">
        <f>SUM(G6:G8)</f>
        <v>14616273482.08</v>
      </c>
      <c r="H9" s="51">
        <f>SUM(H6:H8)</f>
        <v>14122691000.009998</v>
      </c>
    </row>
    <row r="10" spans="1:11" ht="15.75">
      <c r="A10" s="41"/>
      <c r="B10" s="42"/>
      <c r="C10" s="42"/>
      <c r="D10" s="42"/>
      <c r="E10" s="43"/>
    </row>
    <row r="11" spans="1:11" ht="33.75" customHeight="1">
      <c r="A11" s="22"/>
      <c r="B11" s="25"/>
      <c r="C11" s="14"/>
      <c r="D11" s="14"/>
      <c r="E11" s="16"/>
      <c r="F11" s="10"/>
    </row>
    <row r="12" spans="1:11" s="11" customFormat="1" ht="15.75">
      <c r="A12" s="22"/>
      <c r="B12" s="35"/>
      <c r="C12" s="14"/>
      <c r="D12" s="14"/>
      <c r="E12" s="16"/>
      <c r="G12" s="49"/>
      <c r="H12" s="49"/>
    </row>
    <row r="13" spans="1:11" s="11" customFormat="1" ht="15.75">
      <c r="A13" s="22" t="s">
        <v>46</v>
      </c>
      <c r="B13" s="35"/>
      <c r="C13" s="14"/>
      <c r="D13" s="14"/>
      <c r="E13" s="16"/>
    </row>
    <row r="14" spans="1:11" s="11" customFormat="1" ht="15.75">
      <c r="A14" s="22" t="s">
        <v>47</v>
      </c>
      <c r="B14" s="35"/>
      <c r="C14" s="14"/>
      <c r="D14" s="14"/>
      <c r="E14" s="16"/>
    </row>
    <row r="15" spans="1:11" ht="15.75">
      <c r="A15" s="22" t="s">
        <v>48</v>
      </c>
      <c r="B15" s="27"/>
      <c r="C15" s="12"/>
      <c r="D15" s="12"/>
      <c r="E15" s="18"/>
    </row>
    <row r="16" spans="1:11" ht="15.75">
      <c r="A16" s="22" t="s">
        <v>14</v>
      </c>
      <c r="B16" s="27"/>
      <c r="C16" s="12"/>
      <c r="D16" s="12"/>
      <c r="E16" s="29" t="s">
        <v>45</v>
      </c>
    </row>
  </sheetData>
  <mergeCells count="7">
    <mergeCell ref="A1:E1"/>
    <mergeCell ref="A2:E2"/>
    <mergeCell ref="A4:A5"/>
    <mergeCell ref="B4:B5"/>
    <mergeCell ref="C4:C5"/>
    <mergeCell ref="D4:D5"/>
    <mergeCell ref="E4:E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8" ht="18.75">
      <c r="A2" s="59" t="s">
        <v>16</v>
      </c>
      <c r="B2" s="59"/>
      <c r="C2" s="59"/>
      <c r="D2" s="59"/>
      <c r="E2" s="59"/>
      <c r="F2" s="59"/>
      <c r="G2" s="5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8" ht="18.75">
      <c r="A2" s="59" t="s">
        <v>21</v>
      </c>
      <c r="B2" s="59"/>
      <c r="C2" s="59"/>
      <c r="D2" s="59"/>
      <c r="E2" s="59"/>
      <c r="F2" s="59"/>
      <c r="G2" s="5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8" ht="18.75">
      <c r="A2" s="59" t="s">
        <v>18</v>
      </c>
      <c r="B2" s="59"/>
      <c r="C2" s="59"/>
      <c r="D2" s="59"/>
      <c r="E2" s="59"/>
      <c r="F2" s="59"/>
      <c r="G2" s="5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8" ht="18.75">
      <c r="A2" s="59" t="s">
        <v>22</v>
      </c>
      <c r="B2" s="59"/>
      <c r="C2" s="59"/>
      <c r="D2" s="59"/>
      <c r="E2" s="59"/>
      <c r="F2" s="59"/>
      <c r="G2" s="5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8" ht="18.75">
      <c r="A2" s="59" t="s">
        <v>30</v>
      </c>
      <c r="B2" s="59"/>
      <c r="C2" s="59"/>
      <c r="D2" s="59"/>
      <c r="E2" s="59"/>
      <c r="F2" s="59"/>
      <c r="G2" s="5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8" ht="18.75">
      <c r="A2" s="59" t="s">
        <v>33</v>
      </c>
      <c r="B2" s="59"/>
      <c r="C2" s="59"/>
      <c r="D2" s="59"/>
      <c r="E2" s="59"/>
      <c r="F2" s="59"/>
      <c r="G2" s="5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8" ht="18.75">
      <c r="A2" s="59" t="s">
        <v>34</v>
      </c>
      <c r="B2" s="59"/>
      <c r="C2" s="59"/>
      <c r="D2" s="59"/>
      <c r="E2" s="59"/>
      <c r="F2" s="59"/>
      <c r="G2" s="5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12" ht="18.75">
      <c r="A2" s="59" t="s">
        <v>35</v>
      </c>
      <c r="B2" s="59"/>
      <c r="C2" s="59"/>
      <c r="D2" s="59"/>
      <c r="E2" s="59"/>
      <c r="F2" s="59"/>
      <c r="G2" s="5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12" ht="18.75">
      <c r="A2" s="59" t="s">
        <v>38</v>
      </c>
      <c r="B2" s="59"/>
      <c r="C2" s="59"/>
      <c r="D2" s="59"/>
      <c r="E2" s="59"/>
      <c r="F2" s="59"/>
      <c r="G2" s="5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9" t="s">
        <v>0</v>
      </c>
      <c r="B1" s="59"/>
      <c r="C1" s="59"/>
      <c r="D1" s="59"/>
      <c r="E1" s="59"/>
      <c r="F1" s="59"/>
      <c r="G1" s="59"/>
      <c r="H1" s="1"/>
    </row>
    <row r="2" spans="1:12" ht="18.75">
      <c r="A2" s="59" t="s">
        <v>39</v>
      </c>
      <c r="B2" s="59"/>
      <c r="C2" s="59"/>
      <c r="D2" s="59"/>
      <c r="E2" s="59"/>
      <c r="F2" s="59"/>
      <c r="G2" s="5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0" t="s">
        <v>1</v>
      </c>
      <c r="C4" s="61"/>
      <c r="D4" s="61"/>
      <c r="E4" s="61"/>
      <c r="F4" s="61"/>
      <c r="G4" s="62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2021-01-15T09:10:26Z</cp:lastPrinted>
  <dcterms:created xsi:type="dcterms:W3CDTF">2015-07-08T13:16:40Z</dcterms:created>
  <dcterms:modified xsi:type="dcterms:W3CDTF">2021-01-15T10:14:26Z</dcterms:modified>
</cp:coreProperties>
</file>